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416" yWindow="-180" windowWidth="12120" windowHeight="7296" tabRatio="599"/>
  </bookViews>
  <sheets>
    <sheet name="2012" sheetId="51" r:id="rId1"/>
  </sheets>
  <definedNames>
    <definedName name="_xlnm._FilterDatabase" localSheetId="0" hidden="1">'2012'!$A$5:$U$5</definedName>
    <definedName name="_xlnm.Print_Titles" localSheetId="0">'2012'!$5:$5</definedName>
  </definedNames>
  <calcPr calcId="125725"/>
</workbook>
</file>

<file path=xl/calcChain.xml><?xml version="1.0" encoding="utf-8"?>
<calcChain xmlns="http://schemas.openxmlformats.org/spreadsheetml/2006/main">
  <c r="H103" i="51"/>
  <c r="G85"/>
  <c r="F85"/>
  <c r="F102"/>
  <c r="H102" s="1"/>
  <c r="H101"/>
  <c r="G84"/>
  <c r="F84"/>
  <c r="G79"/>
  <c r="H9"/>
  <c r="H10"/>
  <c r="H11"/>
  <c r="H13"/>
  <c r="H14"/>
  <c r="H16"/>
  <c r="H17"/>
  <c r="H18"/>
  <c r="H19"/>
  <c r="H21"/>
  <c r="H22"/>
  <c r="H23"/>
  <c r="H24"/>
  <c r="H26"/>
  <c r="H27"/>
  <c r="H28"/>
  <c r="H31"/>
  <c r="H34"/>
  <c r="H38"/>
  <c r="H39"/>
  <c r="H40"/>
  <c r="H41"/>
  <c r="H42"/>
  <c r="H45"/>
  <c r="H46"/>
  <c r="H48"/>
  <c r="H49"/>
  <c r="H50"/>
  <c r="H52"/>
  <c r="H54"/>
  <c r="H55"/>
  <c r="H56"/>
  <c r="H57"/>
  <c r="H58"/>
  <c r="H60"/>
  <c r="H61"/>
  <c r="H64"/>
  <c r="H66"/>
  <c r="H67"/>
  <c r="H68"/>
  <c r="H69"/>
  <c r="H70"/>
  <c r="H73"/>
  <c r="H74"/>
  <c r="H75"/>
  <c r="H76"/>
  <c r="H77"/>
  <c r="H78"/>
  <c r="H80"/>
  <c r="H81"/>
  <c r="H82"/>
  <c r="H84"/>
  <c r="H86"/>
  <c r="H87"/>
  <c r="H88"/>
  <c r="H89"/>
  <c r="H94"/>
  <c r="H95"/>
  <c r="H98"/>
  <c r="H100"/>
  <c r="G65"/>
  <c r="F65"/>
  <c r="G63"/>
  <c r="G59"/>
  <c r="H65" l="1"/>
  <c r="G71"/>
  <c r="G51"/>
  <c r="F62"/>
  <c r="H62" s="1"/>
  <c r="G47"/>
  <c r="G43" s="1"/>
  <c r="F47"/>
  <c r="F97"/>
  <c r="H97" s="1"/>
  <c r="G96"/>
  <c r="F96"/>
  <c r="G93"/>
  <c r="G92" s="1"/>
  <c r="G25"/>
  <c r="G20"/>
  <c r="G7"/>
  <c r="F33"/>
  <c r="H33" s="1"/>
  <c r="F32"/>
  <c r="H32" s="1"/>
  <c r="F35"/>
  <c r="H35" s="1"/>
  <c r="H85"/>
  <c r="F83"/>
  <c r="H83" s="1"/>
  <c r="F72"/>
  <c r="F63"/>
  <c r="H63" s="1"/>
  <c r="F8"/>
  <c r="H8" s="1"/>
  <c r="F12"/>
  <c r="H12" s="1"/>
  <c r="F15"/>
  <c r="H15" s="1"/>
  <c r="F37"/>
  <c r="H37" s="1"/>
  <c r="F36"/>
  <c r="H36" s="1"/>
  <c r="F29"/>
  <c r="H29" s="1"/>
  <c r="F99"/>
  <c r="H99" s="1"/>
  <c r="F30"/>
  <c r="H30" s="1"/>
  <c r="F53"/>
  <c r="H53" s="1"/>
  <c r="F59"/>
  <c r="H59" s="1"/>
  <c r="F44"/>
  <c r="F93"/>
  <c r="F92" s="1"/>
  <c r="F20"/>
  <c r="F79"/>
  <c r="H79" s="1"/>
  <c r="F25"/>
  <c r="H72" l="1"/>
  <c r="F71"/>
  <c r="H93"/>
  <c r="F7"/>
  <c r="H20"/>
  <c r="H96"/>
  <c r="H44"/>
  <c r="H7"/>
  <c r="H25"/>
  <c r="H47"/>
  <c r="F51"/>
  <c r="F43" s="1"/>
  <c r="G6"/>
  <c r="G90" s="1"/>
  <c r="H71"/>
  <c r="F6"/>
  <c r="F90" s="1"/>
  <c r="H43" l="1"/>
  <c r="G104"/>
  <c r="H92"/>
  <c r="H6"/>
  <c r="H51"/>
  <c r="H90"/>
  <c r="F104" l="1"/>
  <c r="H104" s="1"/>
</calcChain>
</file>

<file path=xl/comments1.xml><?xml version="1.0" encoding="utf-8"?>
<comments xmlns="http://schemas.openxmlformats.org/spreadsheetml/2006/main">
  <authors>
    <author xml:space="preserve"> Нестеренко ЮА</author>
  </authors>
  <commentList>
    <comment ref="F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Целевая программа "Развитие транспортной системы в Нижневартовском районе на 2011-2013 годы" подпрограмма "Транспорт"</t>
        </r>
      </text>
    </comment>
    <comment ref="G9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район</t>
        </r>
      </text>
    </comment>
    <comment ref="H9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Нестеренко ЮА:</t>
        </r>
        <r>
          <rPr>
            <sz val="8"/>
            <color indexed="81"/>
            <rFont val="Tahoma"/>
            <family val="2"/>
            <charset val="204"/>
          </rPr>
          <t xml:space="preserve">
поселениям по 251 ст.</t>
        </r>
      </text>
    </comment>
  </commentList>
</comments>
</file>

<file path=xl/sharedStrings.xml><?xml version="1.0" encoding="utf-8"?>
<sst xmlns="http://schemas.openxmlformats.org/spreadsheetml/2006/main" count="112" uniqueCount="102">
  <si>
    <t>№ п/п</t>
  </si>
  <si>
    <t>Субвенции  на обеспечение прав детей-инвалидов и семей, имеющих детей-инвалидов, на образование, воспитание и обучение</t>
  </si>
  <si>
    <t>Субвенции  на осуществление деятельности по опеке и попечительству</t>
  </si>
  <si>
    <t>Субвенции  на выплату единовременного пособия при всех формах устройства детей, лишенных родительского попечения, в семью</t>
  </si>
  <si>
    <t>Субвенции  на обеспечение бесплатными молочными продуктами питания детей до трех лет</t>
  </si>
  <si>
    <t>Субвенции  на осуществление полномочий по государственной регистрации актов гражданского состояния</t>
  </si>
  <si>
    <t>Субвенции  на осуществление деятельности Комиссии по делам несовершеннолетних и защите их прав</t>
  </si>
  <si>
    <t>Региональный фонд компенсаций</t>
  </si>
  <si>
    <t>Региональный фонд софинансирования расходов</t>
  </si>
  <si>
    <t>Субвенции местным бюджетам на исполнение полномочий по расчету и распределению дотаций поселениям, входящих в состав муниципальных районов</t>
  </si>
  <si>
    <t>Субвенции  по предоставлению учащимся муниципальных общеобразовательных учреждений завтраков и обедов</t>
  </si>
  <si>
    <t xml:space="preserve">Субвенции  на реализацию основных общеобразовательных программ </t>
  </si>
  <si>
    <t>Субвенции на бесплатное изготовление и ремонт зубных протезов</t>
  </si>
  <si>
    <t>Субвенции на осуществление полномочий по созданию и обеспечению деятельности административных комиссий</t>
  </si>
  <si>
    <t>Субвенции 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 Ханты-Мансийского автономного округа - Югры по оплате жилого помещения  и коммунальных услуг</t>
  </si>
  <si>
    <t>Субвенции по информационному обеспечению общеобразовательных учреждений</t>
  </si>
  <si>
    <t>Иные межбюджетные трансферты</t>
  </si>
  <si>
    <t xml:space="preserve">Наименование </t>
  </si>
  <si>
    <t>(тыс.руб.)</t>
  </si>
  <si>
    <t>Субвенции  на предоставление дополнительных мер социальной поддержки детям-сиротам и детям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</si>
  <si>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Субсидия на оплату стоимости питания детям школьного возраста в оздоровительных лагерях с дневным пребыванием детей</t>
  </si>
  <si>
    <t>Субвенции на обеспечение жилыми помещениями детей-сирот, детей, оставщихся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</si>
  <si>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на исполнение полномочий по расчету и распределению дотаций поселениям, входящих в состав муниципальных районов</t>
  </si>
  <si>
    <t>Субвенции на осуществление полномочий в области этилового спирта, алкогольной и спиртосодержащей продукции</t>
  </si>
  <si>
    <t>Субвенции на осуществление полномочий по первичному воинскому учету на территориях, где отсутствуют военные комиссариаты</t>
  </si>
  <si>
    <t xml:space="preserve">Программа Ханты-Мансийского автономного округа-Югры "Централизованное электроснабжение населенных пунктов Ханты - Мансийского автономного округа -Югры на 2011-2013 годы и на перспективу до 2015 года                                                     Подпрограмма "Софинансирование муниципальных образований в части возмещения недополученных доходов организациям, осуществляющим реализацию населению электрической энергии по социально ориентированным тарифам"  </t>
  </si>
  <si>
    <t xml:space="preserve">Программа Ханты-Мансийского автономного округа -Югры "Новая школа Югры" на 2010-2013 годы </t>
  </si>
  <si>
    <t xml:space="preserve"> Подпрограмма "Развитие материально-технической базы сферы образования"</t>
  </si>
  <si>
    <t xml:space="preserve"> Подпрограмма "Обеспечение комплексной безопасности и комфортных условий образовательного процесса"</t>
  </si>
  <si>
    <t xml:space="preserve">Комплектование книжных фондов библиотек муниципальных образований </t>
  </si>
  <si>
    <t xml:space="preserve"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 2008 года № 714 "Об обеспечении жильем ветеранов Великой Отечественной Войны 1941-1945 годов" </t>
  </si>
  <si>
    <t>Программа Ханты-Мансийского автономного округа -Югры "Развитие физической культуры и спорта в Ханты-Мансийском автономном округе - Югре" на 2011-2013 годы"</t>
  </si>
  <si>
    <t xml:space="preserve">Дотации на развитие общественной инфраструктуры и реализации приоритетных направлений развития муниципальных образований </t>
  </si>
  <si>
    <t>Кроме того, межбюджетные трансферты передаваемые в бюджеты поселений</t>
  </si>
  <si>
    <t>Итого  межбюджетных трансфертов</t>
  </si>
  <si>
    <t>Подпрограмма "Библиотечное дело"</t>
  </si>
  <si>
    <t xml:space="preserve">Программа Ханты-Мансийского автономного округа -Югры "Культура Югры" на 2011-2013 годы и на перспективу до 2015 года </t>
  </si>
  <si>
    <t>Подпрограмма "Инновационное развитие образования"</t>
  </si>
  <si>
    <t>Субвенции   на осуществление полномочий по государственному управлению охраной труда</t>
  </si>
  <si>
    <t>Субвенции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</t>
  </si>
  <si>
    <t>Субвенции на денежные выплаты молодым специалистам- врачам (провизорам) и среднему медицинскому (фармацевтическому) персоналу, принятым на работу в учреждения здравоохранения, расположенные на территории сельских поселений муниципальных образований автономного округа</t>
  </si>
  <si>
    <t>Субвенции  на выплату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</si>
  <si>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13.</t>
  </si>
  <si>
    <t>Субсидии местным бюджетам на формирование районных фондов финансовой поддержки поселений</t>
  </si>
  <si>
    <t xml:space="preserve">Программа Ханты-Мансийского автономного округа-Югры  "Развитие агропромышленного комплекса  Ханты-Мансийского автономного округа-Югры" в 2011-2013 годах </t>
  </si>
  <si>
    <t>Субвенции  на осуществление полномочий по государственной регистрации актов гражданского состояния, в том числе</t>
  </si>
  <si>
    <t>окружной бюджет</t>
  </si>
  <si>
    <t>федеральный бюджет</t>
  </si>
  <si>
    <t>Субвенции   на 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</si>
  <si>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Субвенции на организацию отдыха и оздоровления детей</t>
  </si>
  <si>
    <t xml:space="preserve">Субвенции на ежемесячное денежное вознаграждение за классное руководство </t>
  </si>
  <si>
    <t>Субвенции на денежные выплаты медицинскому персоналу фельдшерско-акушерских пунктов, врачам, фельдшерам и медицинским сестрам скорой медицинской помощи, в том числе</t>
  </si>
  <si>
    <t>Субвенции на осуществление денежных выплат медицинскому персоналу, обслуживающему малокомплектные терапевтические и педиатрические врачебные участки, участки врачей общей практики и амбулатории муниципальных систем здравоохранения</t>
  </si>
  <si>
    <t xml:space="preserve">Субвенции на 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инвалидов" </t>
  </si>
  <si>
    <t>Субвенции на реализацию программы Ханты-Мансийского автономного округа -Югры "Социально-экономическое развитие коренных малочисленных народов Севера Ханты-Мансийского автономного округа -Югры" в 2011-2013 годах и на период до 2015 года</t>
  </si>
  <si>
    <t>Субвенции на реализацию программы Ханты-Мансийского автономного округа -Югры "Развитие агропромышленного комплекса Ханты-Мансийского автономного округа -Югры" в 2011-2013 годах и на период до 2015 года</t>
  </si>
  <si>
    <t>Программа Ханты-Мансийского автономного округа-Югры "Развитие транспортной системы Ханты-Мансийского автономного округа - Югры" на 2011-2013 годы  и на период до 2015 года Подпрограмма "Автомобильные дороги"</t>
  </si>
  <si>
    <t xml:space="preserve">Программа Ханты-Мансийского автономного округа -Югры "Культура Югры" на 2011-2013 годы и на период до 2015 года </t>
  </si>
  <si>
    <t>Программа Ханты-Мансийского автономного округа -Югры "Модернизация и реформирование жилищно-коммунального комплекса Ханты-Мансийского автономного округа -Югры на 2011-2013 годы и на период до 2015 года"</t>
  </si>
  <si>
    <t>Программа Ханты-Мансийского автономного округа -Югры "Профилактика правонарушений в Ханты-Мансийском автономном округе -Югре на 2011-2013 годы" подпрограмма "Профилактика правонарушений"</t>
  </si>
  <si>
    <t>Целевая программа "Энергосбережение  и повышение энергетической эффективности в Ханты-Мансийском автономном округе- Югре на 2010-2015 годы и на перспективу до 2020 года"</t>
  </si>
  <si>
    <t xml:space="preserve">Программа Ханты-Мансийского автономного округа-Югры "Наш дом" на 2011-2013 годы </t>
  </si>
  <si>
    <t>Целевая программа "Развитие малого и среднего предпринимательства в Ханты-Мансийском автономном округе - Югре на 2011-2013 годы и на период до 2015 года"</t>
  </si>
  <si>
    <t>Целевая программа "Новая школа Югры" на 2010-2013 годы и на период до 2015 года" подпрограмма "Иновационное развитие образования"</t>
  </si>
  <si>
    <t>Целевая программа "Содействие занятости населения" на 2011-2013 годы"</t>
  </si>
  <si>
    <t>Наказы избирателей</t>
  </si>
  <si>
    <t>1</t>
  </si>
  <si>
    <t>2</t>
  </si>
  <si>
    <t>3</t>
  </si>
  <si>
    <t>4</t>
  </si>
  <si>
    <t>Подпрограмма ""Сохранение историко-культурного наследия""</t>
  </si>
  <si>
    <t xml:space="preserve">Программа "Содействие развитию жилищного строительства на 2011-2013 годы и на период до 2015 года" , </t>
  </si>
  <si>
    <t>Подпрограмма "Стимулирование жилищного строительства"</t>
  </si>
  <si>
    <t>Подпрограмма "Градостроительная деятельность"</t>
  </si>
  <si>
    <t>Программа Ханты-Мансийского автономного округа -Югры «Снижение рисков и смягчение последствий чрезвычайных ситуаций природного и техногенного характера в Ханты-Мансийском автономном округе - Югре на 2012-2014 годы и на период до 2016 года»</t>
  </si>
  <si>
    <t>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</si>
  <si>
    <t>Целевая программа "Молодежь Югры на 2011-2013гг"</t>
  </si>
  <si>
    <t>Субвенция на исполнение полномочий по постановке на учет и учету граждан, имеющих право на получение жилищных субсидий, выезжающих из районов Крайнего Севера и приравненных к ним местностей</t>
  </si>
  <si>
    <t>Подпрограмма "Народные художественные промыслы и ремесла"</t>
  </si>
  <si>
    <t>Субсидии местным бюджетам на модернизацию региональных систем общего образования</t>
  </si>
  <si>
    <t>Программа "Улучшение жилищных условий населения Ханты-Мансийского автономного округа - Югры на 2011-2013 годы и на период до 2015 года"</t>
  </si>
  <si>
    <t>Подпрограмма "Доступное жилье молодым"</t>
  </si>
  <si>
    <t>Федеральная целевая программа "Жилище" на 2011 - 2015 годы</t>
  </si>
  <si>
    <t>Подпрограмма "Обеспечение жильем молодых семей"</t>
  </si>
  <si>
    <t>Дотация на поддержку мер по обеспечению сбалансированности бюджетов</t>
  </si>
  <si>
    <t>Поощрение достижения наилучших показателей деятельности органов местного самоуправления</t>
  </si>
  <si>
    <t>Поощрение за достижение наиболее высоких показателей качества организации и осуществления бюджетного процесса в муниципальных образованиях автономного округа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</si>
  <si>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</si>
  <si>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Программа "Развитие физической культуры и спорта в Ханты-Мансийском автономном округе-Югре" на 2011-2013 годы и на период до 2015 года"</t>
  </si>
  <si>
    <t>Программа "Обеспечение экологической безопасности Ханты-Мансийского автономного округа-Югры в 2011-2013 годах и на период до 2015 года"</t>
  </si>
  <si>
    <t>Субсидия на реализацию программы "Развитие агропромышленного комплекса Ханты-Мансийского автономного округа-Югры в 2011-2013 годах и на период до 2015 года"</t>
  </si>
  <si>
    <t>Программа "Профилактика правонарушений в Ханты-Мансийском автономном округе - Югре на 2011-2013 годы"</t>
  </si>
  <si>
    <t>Уточненный план на 31.12.2012</t>
  </si>
  <si>
    <t>Исполнение на 31.12.2012</t>
  </si>
  <si>
    <t>% исполнения к уточненному плану</t>
  </si>
  <si>
    <t>5</t>
  </si>
  <si>
    <t>6</t>
  </si>
  <si>
    <t>Программа Ханты-Мансийского автономного округа -Югры "Культура Югры" на 2011-2013 годы и на период до 2015 года Подпрограмма "Музейное дело"</t>
  </si>
  <si>
    <t>Подпрограмма "Улучшение жилищных условий отдельных категорий граждан"</t>
  </si>
  <si>
    <t>Федеральная целевая программа "Социальное развитие села"</t>
  </si>
  <si>
    <t>Возмещение части затрат в связи с предоставлением учителям общеобразовательных учреждений ипотечного кредита</t>
  </si>
  <si>
    <t xml:space="preserve">Информация по исполнению межбюджетных трансфертов  из  вышестоящих бюджетов за 2012 год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</si>
</sst>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25">
    <font>
      <sz val="10"/>
      <name val="Arial"/>
    </font>
    <font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u/>
      <sz val="11"/>
      <name val="Times New Roman Cyr"/>
      <family val="1"/>
      <charset val="204"/>
    </font>
    <font>
      <sz val="11"/>
      <name val="Arial"/>
      <family val="2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10"/>
      <name val="Arial"/>
      <family val="2"/>
      <charset val="204"/>
    </font>
    <font>
      <i/>
      <sz val="10"/>
      <name val="Times New Roman Cyr"/>
      <family val="1"/>
      <charset val="204"/>
    </font>
    <font>
      <sz val="10"/>
      <name val="Times New Roman CYR"/>
      <charset val="204"/>
    </font>
    <font>
      <b/>
      <i/>
      <sz val="12"/>
      <name val="Times New Roman Cyr"/>
      <charset val="204"/>
    </font>
    <font>
      <i/>
      <sz val="11"/>
      <name val="Times New Roman Cyr"/>
      <charset val="204"/>
    </font>
    <font>
      <sz val="11"/>
      <name val="Times New Roman Cyr"/>
      <charset val="204"/>
    </font>
    <font>
      <b/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7" fillId="0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/>
    <xf numFmtId="0" fontId="15" fillId="0" borderId="0" xfId="0" applyFont="1" applyFill="1" applyAlignment="1">
      <alignment horizontal="center" vertical="center" wrapText="1" shrinkToFi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applyFont="1" applyBorder="1"/>
    <xf numFmtId="0" fontId="7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vertical="center" wrapText="1" shrinkToFit="1"/>
    </xf>
    <xf numFmtId="164" fontId="4" fillId="0" borderId="0" xfId="0" applyNumberFormat="1" applyFont="1" applyFill="1"/>
    <xf numFmtId="164" fontId="5" fillId="0" borderId="4" xfId="0" applyNumberFormat="1" applyFont="1" applyFill="1" applyBorder="1" applyAlignment="1">
      <alignment vertical="center"/>
    </xf>
    <xf numFmtId="164" fontId="1" fillId="0" borderId="4" xfId="0" applyNumberFormat="1" applyFon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0" borderId="8" xfId="0" applyNumberFormat="1" applyFont="1" applyFill="1" applyBorder="1" applyAlignment="1">
      <alignment vertical="center"/>
    </xf>
    <xf numFmtId="164" fontId="2" fillId="2" borderId="4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vertical="center"/>
    </xf>
    <xf numFmtId="164" fontId="3" fillId="0" borderId="4" xfId="0" applyNumberFormat="1" applyFont="1" applyFill="1" applyBorder="1"/>
    <xf numFmtId="164" fontId="1" fillId="0" borderId="4" xfId="0" applyNumberFormat="1" applyFont="1" applyFill="1" applyBorder="1" applyAlignment="1">
      <alignment horizontal="right" vertical="center"/>
    </xf>
    <xf numFmtId="0" fontId="20" fillId="0" borderId="2" xfId="0" applyFont="1" applyFill="1" applyBorder="1" applyAlignment="1">
      <alignment vertical="center" wrapText="1" shrinkToFit="1"/>
    </xf>
    <xf numFmtId="0" fontId="20" fillId="0" borderId="8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22" fillId="0" borderId="1" xfId="0" applyNumberFormat="1" applyFont="1" applyBorder="1" applyAlignment="1">
      <alignment vertical="center"/>
    </xf>
    <xf numFmtId="164" fontId="23" fillId="0" borderId="4" xfId="0" applyNumberFormat="1" applyFont="1" applyFill="1" applyBorder="1" applyAlignment="1">
      <alignment vertical="center"/>
    </xf>
    <xf numFmtId="164" fontId="23" fillId="0" borderId="1" xfId="0" applyNumberFormat="1" applyFont="1" applyBorder="1" applyAlignment="1">
      <alignment vertical="center"/>
    </xf>
    <xf numFmtId="164" fontId="22" fillId="0" borderId="4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6" fontId="24" fillId="0" borderId="1" xfId="0" applyNumberFormat="1" applyFont="1" applyBorder="1" applyAlignment="1">
      <alignment vertical="center"/>
    </xf>
    <xf numFmtId="166" fontId="21" fillId="0" borderId="1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0" fillId="0" borderId="0" xfId="0" applyAlignment="1"/>
    <xf numFmtId="0" fontId="14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 shrinkToFit="1"/>
    </xf>
    <xf numFmtId="0" fontId="7" fillId="0" borderId="5" xfId="0" applyFont="1" applyFill="1" applyBorder="1" applyAlignment="1">
      <alignment horizontal="left" vertical="center" wrapText="1" shrinkToFit="1"/>
    </xf>
    <xf numFmtId="0" fontId="7" fillId="0" borderId="6" xfId="0" applyFont="1" applyFill="1" applyBorder="1" applyAlignment="1">
      <alignment horizontal="left" vertical="center" wrapText="1" shrinkToFit="1"/>
    </xf>
    <xf numFmtId="0" fontId="0" fillId="0" borderId="5" xfId="0" applyBorder="1" applyAlignment="1">
      <alignment horizontal="left" vertical="center" wrapText="1" shrinkToFit="1"/>
    </xf>
    <xf numFmtId="0" fontId="0" fillId="0" borderId="6" xfId="0" applyBorder="1" applyAlignment="1">
      <alignment horizontal="left" vertical="center" wrapText="1" shrinkToFit="1"/>
    </xf>
    <xf numFmtId="0" fontId="8" fillId="0" borderId="4" xfId="0" applyFont="1" applyFill="1" applyBorder="1" applyAlignment="1">
      <alignment horizontal="left" vertical="center" wrapText="1" shrinkToFit="1"/>
    </xf>
    <xf numFmtId="0" fontId="18" fillId="0" borderId="5" xfId="0" applyFont="1" applyBorder="1" applyAlignment="1">
      <alignment horizontal="left" vertical="center" wrapText="1" shrinkToFit="1"/>
    </xf>
    <xf numFmtId="0" fontId="18" fillId="0" borderId="6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left" vertical="center" wrapText="1" shrinkToFit="1"/>
    </xf>
    <xf numFmtId="0" fontId="10" fillId="0" borderId="6" xfId="0" applyFont="1" applyBorder="1" applyAlignment="1">
      <alignment horizontal="left" vertical="center" wrapText="1" shrinkToFit="1"/>
    </xf>
    <xf numFmtId="0" fontId="19" fillId="0" borderId="1" xfId="0" applyFont="1" applyFill="1" applyBorder="1" applyAlignment="1">
      <alignment horizontal="left" vertical="center" wrapText="1" shrinkToFit="1"/>
    </xf>
    <xf numFmtId="0" fontId="7" fillId="0" borderId="2" xfId="0" applyFont="1" applyFill="1" applyBorder="1" applyAlignment="1">
      <alignment horizontal="center" vertical="center" wrapText="1" shrinkToFit="1"/>
    </xf>
    <xf numFmtId="0" fontId="7" fillId="0" borderId="7" xfId="0" applyFont="1" applyFill="1" applyBorder="1" applyAlignment="1">
      <alignment horizontal="center" vertical="center" wrapText="1" shrinkToFit="1"/>
    </xf>
    <xf numFmtId="0" fontId="7" fillId="0" borderId="3" xfId="0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 wrapText="1" shrinkToFit="1"/>
    </xf>
    <xf numFmtId="0" fontId="9" fillId="0" borderId="3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left" vertical="center" wrapText="1" shrinkToFit="1"/>
    </xf>
    <xf numFmtId="49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Font="1" applyFill="1" applyBorder="1" applyAlignment="1">
      <alignment horizontal="left" vertical="center" wrapText="1" shrinkToFi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 shrinkToFit="1"/>
    </xf>
    <xf numFmtId="0" fontId="8" fillId="0" borderId="5" xfId="0" applyFont="1" applyFill="1" applyBorder="1" applyAlignment="1">
      <alignment horizontal="left" vertical="center" wrapText="1" shrinkToFit="1"/>
    </xf>
    <xf numFmtId="0" fontId="8" fillId="0" borderId="6" xfId="0" applyFont="1" applyFill="1" applyBorder="1" applyAlignment="1">
      <alignment horizontal="left" vertical="center" wrapText="1" shrinkToFi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horizontal="left" vertical="center" wrapText="1" shrinkToFit="1"/>
    </xf>
    <xf numFmtId="0" fontId="20" fillId="0" borderId="1" xfId="0" applyFont="1" applyFill="1" applyBorder="1" applyAlignment="1">
      <alignment horizontal="left" vertical="center" wrapText="1" shrinkToFit="1"/>
    </xf>
    <xf numFmtId="2" fontId="7" fillId="0" borderId="4" xfId="0" applyNumberFormat="1" applyFont="1" applyFill="1" applyBorder="1" applyAlignment="1">
      <alignment horizontal="left" vertical="center" wrapText="1" shrinkToFit="1"/>
    </xf>
    <xf numFmtId="2" fontId="7" fillId="0" borderId="5" xfId="0" applyNumberFormat="1" applyFont="1" applyFill="1" applyBorder="1" applyAlignment="1">
      <alignment horizontal="left" vertical="center" wrapText="1" shrinkToFit="1"/>
    </xf>
    <xf numFmtId="2" fontId="7" fillId="0" borderId="6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7"/>
  <sheetViews>
    <sheetView tabSelected="1" topLeftCell="A100" workbookViewId="0">
      <selection activeCell="B5" sqref="B5:E5"/>
    </sheetView>
  </sheetViews>
  <sheetFormatPr defaultColWidth="9.109375" defaultRowHeight="15.6"/>
  <cols>
    <col min="1" max="1" width="5.88671875" style="11" customWidth="1"/>
    <col min="2" max="2" width="9.109375" style="10"/>
    <col min="3" max="3" width="11.44140625" style="10" customWidth="1"/>
    <col min="4" max="4" width="16.88671875" style="10" customWidth="1"/>
    <col min="5" max="5" width="34.33203125" style="10" customWidth="1"/>
    <col min="6" max="6" width="12.44140625" style="11" customWidth="1"/>
    <col min="7" max="7" width="14.6640625" style="1" customWidth="1"/>
    <col min="8" max="8" width="12" style="1" customWidth="1"/>
    <col min="9" max="9" width="11.88671875" style="1" bestFit="1" customWidth="1"/>
    <col min="10" max="10" width="15.33203125" style="1" customWidth="1"/>
    <col min="11" max="11" width="16.33203125" style="1" customWidth="1"/>
    <col min="12" max="16384" width="9.109375" style="1"/>
  </cols>
  <sheetData>
    <row r="1" spans="1:9" ht="17.25" hidden="1" customHeight="1">
      <c r="A1" s="9"/>
      <c r="E1" s="48"/>
      <c r="F1" s="48"/>
      <c r="G1" s="49"/>
    </row>
    <row r="2" spans="1:9" ht="12" hidden="1" customHeight="1">
      <c r="A2" s="9"/>
    </row>
    <row r="3" spans="1:9" ht="40.5" customHeight="1">
      <c r="A3" s="50" t="s">
        <v>101</v>
      </c>
      <c r="B3" s="50"/>
      <c r="C3" s="50"/>
      <c r="D3" s="50"/>
      <c r="E3" s="50"/>
      <c r="F3" s="50"/>
      <c r="G3" s="49"/>
      <c r="H3" s="49"/>
    </row>
    <row r="4" spans="1:9" ht="19.5" customHeight="1">
      <c r="A4" s="9"/>
      <c r="B4" s="88"/>
      <c r="C4" s="88"/>
      <c r="D4" s="12"/>
      <c r="E4" s="12"/>
      <c r="H4" s="13" t="s">
        <v>18</v>
      </c>
    </row>
    <row r="5" spans="1:9" ht="90" customHeight="1">
      <c r="A5" s="32" t="s">
        <v>0</v>
      </c>
      <c r="B5" s="85" t="s">
        <v>17</v>
      </c>
      <c r="C5" s="86"/>
      <c r="D5" s="86"/>
      <c r="E5" s="87"/>
      <c r="F5" s="33" t="s">
        <v>92</v>
      </c>
      <c r="G5" s="34" t="s">
        <v>93</v>
      </c>
      <c r="H5" s="35" t="s">
        <v>94</v>
      </c>
    </row>
    <row r="6" spans="1:9" ht="20.25" customHeight="1">
      <c r="A6" s="92" t="s">
        <v>7</v>
      </c>
      <c r="B6" s="93"/>
      <c r="C6" s="93"/>
      <c r="D6" s="93"/>
      <c r="E6" s="93"/>
      <c r="F6" s="23">
        <f>F7+F10+F11+F12+F13+F14+F15+F16+F17+F18+F19+F20+F23+F24+F25+F28+F29+F30+F32+F33+F34+F35+F36+F37+F38+F40+F41+F39+F42</f>
        <v>1004214.0999999999</v>
      </c>
      <c r="G6" s="23">
        <f>G7+G10+G11+G12+G13+G14+G15+G16+G17+G18+G19+G20+G23+G24+G25+G28+G29+G30+G32+G33+G34+G35+G36+G37+G38+G40+G41+G39+G42</f>
        <v>991885.9</v>
      </c>
      <c r="H6" s="47">
        <f>G6*100/F6</f>
        <v>98.772353425429912</v>
      </c>
      <c r="I6" s="2"/>
    </row>
    <row r="7" spans="1:9" ht="32.25" customHeight="1">
      <c r="A7" s="63">
        <v>1</v>
      </c>
      <c r="B7" s="71" t="s">
        <v>45</v>
      </c>
      <c r="C7" s="71"/>
      <c r="D7" s="71"/>
      <c r="E7" s="71"/>
      <c r="F7" s="24">
        <f>F8+F9</f>
        <v>6627.6</v>
      </c>
      <c r="G7" s="24">
        <f>G8+G9</f>
        <v>6627</v>
      </c>
      <c r="H7" s="44">
        <f>G7*100/F7</f>
        <v>99.990946949121849</v>
      </c>
    </row>
    <row r="8" spans="1:9">
      <c r="A8" s="64"/>
      <c r="B8" s="69" t="s">
        <v>46</v>
      </c>
      <c r="C8" s="69"/>
      <c r="D8" s="69"/>
      <c r="E8" s="69"/>
      <c r="F8" s="25">
        <f>3079.5-290.9</f>
        <v>2788.6</v>
      </c>
      <c r="G8" s="25">
        <v>2788</v>
      </c>
      <c r="H8" s="44">
        <f t="shared" ref="H8:H71" si="0">G8*100/F8</f>
        <v>99.978483827009967</v>
      </c>
    </row>
    <row r="9" spans="1:9">
      <c r="A9" s="65"/>
      <c r="B9" s="69" t="s">
        <v>47</v>
      </c>
      <c r="C9" s="69"/>
      <c r="D9" s="69"/>
      <c r="E9" s="69"/>
      <c r="F9" s="25">
        <v>3839</v>
      </c>
      <c r="G9" s="25">
        <v>3839</v>
      </c>
      <c r="H9" s="44">
        <f t="shared" si="0"/>
        <v>100</v>
      </c>
    </row>
    <row r="10" spans="1:9" ht="32.25" customHeight="1">
      <c r="A10" s="3">
        <v>2</v>
      </c>
      <c r="B10" s="71" t="s">
        <v>6</v>
      </c>
      <c r="C10" s="71"/>
      <c r="D10" s="71"/>
      <c r="E10" s="71"/>
      <c r="F10" s="24">
        <v>9034.1</v>
      </c>
      <c r="G10" s="36">
        <v>8520.5</v>
      </c>
      <c r="H10" s="44">
        <f t="shared" si="0"/>
        <v>94.314873645410159</v>
      </c>
    </row>
    <row r="11" spans="1:9" ht="32.25" customHeight="1">
      <c r="A11" s="3">
        <v>3</v>
      </c>
      <c r="B11" s="71" t="s">
        <v>13</v>
      </c>
      <c r="C11" s="71"/>
      <c r="D11" s="71"/>
      <c r="E11" s="71"/>
      <c r="F11" s="24">
        <v>1604.5</v>
      </c>
      <c r="G11" s="36">
        <v>1604.5</v>
      </c>
      <c r="H11" s="44">
        <f t="shared" si="0"/>
        <v>100</v>
      </c>
    </row>
    <row r="12" spans="1:9" ht="32.25" customHeight="1">
      <c r="A12" s="3">
        <v>4</v>
      </c>
      <c r="B12" s="72" t="s">
        <v>23</v>
      </c>
      <c r="C12" s="73"/>
      <c r="D12" s="73"/>
      <c r="E12" s="74"/>
      <c r="F12" s="24">
        <f>888.3</f>
        <v>888.3</v>
      </c>
      <c r="G12" s="36">
        <v>888.2</v>
      </c>
      <c r="H12" s="44">
        <f t="shared" si="0"/>
        <v>99.98874254193403</v>
      </c>
    </row>
    <row r="13" spans="1:9" ht="32.25" customHeight="1">
      <c r="A13" s="3">
        <v>5</v>
      </c>
      <c r="B13" s="51" t="s">
        <v>38</v>
      </c>
      <c r="C13" s="51"/>
      <c r="D13" s="51"/>
      <c r="E13" s="51"/>
      <c r="F13" s="24">
        <v>3177.1</v>
      </c>
      <c r="G13" s="36">
        <v>2760.3</v>
      </c>
      <c r="H13" s="44">
        <f t="shared" si="0"/>
        <v>86.881118000692453</v>
      </c>
    </row>
    <row r="14" spans="1:9" ht="32.25" customHeight="1">
      <c r="A14" s="3">
        <v>6</v>
      </c>
      <c r="B14" s="51" t="s">
        <v>48</v>
      </c>
      <c r="C14" s="51"/>
      <c r="D14" s="51"/>
      <c r="E14" s="51"/>
      <c r="F14" s="24">
        <v>22.6</v>
      </c>
      <c r="G14" s="36">
        <v>22.6</v>
      </c>
      <c r="H14" s="44">
        <f t="shared" si="0"/>
        <v>100</v>
      </c>
    </row>
    <row r="15" spans="1:9" ht="32.25" customHeight="1">
      <c r="A15" s="3">
        <v>7</v>
      </c>
      <c r="B15" s="71" t="s">
        <v>1</v>
      </c>
      <c r="C15" s="71"/>
      <c r="D15" s="71"/>
      <c r="E15" s="71"/>
      <c r="F15" s="24">
        <f>632-300</f>
        <v>332</v>
      </c>
      <c r="G15" s="36">
        <v>264.7</v>
      </c>
      <c r="H15" s="44">
        <f t="shared" si="0"/>
        <v>79.728915662650607</v>
      </c>
    </row>
    <row r="16" spans="1:9" ht="20.25" customHeight="1">
      <c r="A16" s="4">
        <v>8</v>
      </c>
      <c r="B16" s="94" t="s">
        <v>11</v>
      </c>
      <c r="C16" s="94"/>
      <c r="D16" s="94"/>
      <c r="E16" s="94"/>
      <c r="F16" s="24">
        <v>645346</v>
      </c>
      <c r="G16" s="36">
        <v>643705.30000000005</v>
      </c>
      <c r="H16" s="44">
        <f t="shared" si="0"/>
        <v>99.745764287684452</v>
      </c>
    </row>
    <row r="17" spans="1:8" ht="29.25" customHeight="1">
      <c r="A17" s="4">
        <v>9</v>
      </c>
      <c r="B17" s="70" t="s">
        <v>10</v>
      </c>
      <c r="C17" s="70"/>
      <c r="D17" s="70"/>
      <c r="E17" s="70"/>
      <c r="F17" s="24">
        <v>35101</v>
      </c>
      <c r="G17" s="36">
        <v>33924.9</v>
      </c>
      <c r="H17" s="44">
        <f t="shared" si="0"/>
        <v>96.649383208455603</v>
      </c>
    </row>
    <row r="18" spans="1:8" ht="27" customHeight="1">
      <c r="A18" s="5">
        <v>10</v>
      </c>
      <c r="B18" s="51" t="s">
        <v>15</v>
      </c>
      <c r="C18" s="51"/>
      <c r="D18" s="51"/>
      <c r="E18" s="51"/>
      <c r="F18" s="24">
        <v>2780</v>
      </c>
      <c r="G18" s="36">
        <v>2255.6999999999998</v>
      </c>
      <c r="H18" s="44">
        <f t="shared" si="0"/>
        <v>81.140287769784166</v>
      </c>
    </row>
    <row r="19" spans="1:8" ht="27" customHeight="1">
      <c r="A19" s="5">
        <v>11</v>
      </c>
      <c r="B19" s="51" t="s">
        <v>49</v>
      </c>
      <c r="C19" s="51"/>
      <c r="D19" s="51"/>
      <c r="E19" s="51"/>
      <c r="F19" s="24">
        <v>5246</v>
      </c>
      <c r="G19" s="36">
        <v>5246</v>
      </c>
      <c r="H19" s="44">
        <f t="shared" si="0"/>
        <v>100</v>
      </c>
    </row>
    <row r="20" spans="1:8" ht="27" customHeight="1">
      <c r="A20" s="5">
        <v>12</v>
      </c>
      <c r="B20" s="51" t="s">
        <v>50</v>
      </c>
      <c r="C20" s="51"/>
      <c r="D20" s="51"/>
      <c r="E20" s="51"/>
      <c r="F20" s="24">
        <f>SUM(F21:F22)</f>
        <v>8712.6</v>
      </c>
      <c r="G20" s="24">
        <f>SUM(G21:G22)</f>
        <v>8044</v>
      </c>
      <c r="H20" s="44">
        <f t="shared" si="0"/>
        <v>92.32605651585061</v>
      </c>
    </row>
    <row r="21" spans="1:8">
      <c r="A21" s="5"/>
      <c r="B21" s="69" t="s">
        <v>46</v>
      </c>
      <c r="C21" s="69"/>
      <c r="D21" s="69"/>
      <c r="E21" s="69"/>
      <c r="F21" s="24">
        <v>5613.6</v>
      </c>
      <c r="G21" s="36">
        <v>5190.8</v>
      </c>
      <c r="H21" s="44">
        <f t="shared" si="0"/>
        <v>92.468291292575174</v>
      </c>
    </row>
    <row r="22" spans="1:8">
      <c r="A22" s="5"/>
      <c r="B22" s="69" t="s">
        <v>47</v>
      </c>
      <c r="C22" s="69"/>
      <c r="D22" s="69"/>
      <c r="E22" s="69"/>
      <c r="F22" s="24">
        <v>3099</v>
      </c>
      <c r="G22" s="36">
        <v>2853.2</v>
      </c>
      <c r="H22" s="44">
        <f t="shared" si="0"/>
        <v>92.068409164246532</v>
      </c>
    </row>
    <row r="23" spans="1:8" ht="49.5" customHeight="1">
      <c r="A23" s="5">
        <v>13</v>
      </c>
      <c r="B23" s="71" t="s">
        <v>39</v>
      </c>
      <c r="C23" s="71"/>
      <c r="D23" s="71"/>
      <c r="E23" s="71"/>
      <c r="F23" s="26">
        <v>90391.7</v>
      </c>
      <c r="G23" s="36">
        <v>87720.1</v>
      </c>
      <c r="H23" s="44">
        <f t="shared" si="0"/>
        <v>97.044418901292929</v>
      </c>
    </row>
    <row r="24" spans="1:8" ht="62.25" customHeight="1">
      <c r="A24" s="5">
        <v>14</v>
      </c>
      <c r="B24" s="71" t="s">
        <v>40</v>
      </c>
      <c r="C24" s="71"/>
      <c r="D24" s="71"/>
      <c r="E24" s="71"/>
      <c r="F24" s="24">
        <v>123.4</v>
      </c>
      <c r="G24" s="36">
        <v>115.5</v>
      </c>
      <c r="H24" s="44">
        <f t="shared" si="0"/>
        <v>93.59805510534845</v>
      </c>
    </row>
    <row r="25" spans="1:8" ht="44.25" customHeight="1">
      <c r="A25" s="66">
        <v>15</v>
      </c>
      <c r="B25" s="71" t="s">
        <v>51</v>
      </c>
      <c r="C25" s="71"/>
      <c r="D25" s="71"/>
      <c r="E25" s="71"/>
      <c r="F25" s="24">
        <f>F26+F27</f>
        <v>5241.6000000000004</v>
      </c>
      <c r="G25" s="24">
        <f>G26+G27</f>
        <v>4396.3999999999996</v>
      </c>
      <c r="H25" s="44">
        <f t="shared" si="0"/>
        <v>83.875152625152609</v>
      </c>
    </row>
    <row r="26" spans="1:8">
      <c r="A26" s="67"/>
      <c r="B26" s="69" t="s">
        <v>46</v>
      </c>
      <c r="C26" s="69"/>
      <c r="D26" s="69"/>
      <c r="E26" s="69"/>
      <c r="F26" s="24">
        <v>945.6</v>
      </c>
      <c r="G26" s="36">
        <v>697.9</v>
      </c>
      <c r="H26" s="44">
        <f t="shared" si="0"/>
        <v>73.804991539763108</v>
      </c>
    </row>
    <row r="27" spans="1:8">
      <c r="A27" s="68"/>
      <c r="B27" s="69" t="s">
        <v>47</v>
      </c>
      <c r="C27" s="69"/>
      <c r="D27" s="69"/>
      <c r="E27" s="69"/>
      <c r="F27" s="24">
        <v>4296</v>
      </c>
      <c r="G27" s="36">
        <v>3698.5</v>
      </c>
      <c r="H27" s="44">
        <f t="shared" si="0"/>
        <v>86.091713221601495</v>
      </c>
    </row>
    <row r="28" spans="1:8" ht="56.25" customHeight="1">
      <c r="A28" s="5">
        <v>16</v>
      </c>
      <c r="B28" s="71" t="s">
        <v>52</v>
      </c>
      <c r="C28" s="71"/>
      <c r="D28" s="71"/>
      <c r="E28" s="71"/>
      <c r="F28" s="24">
        <v>2015.9</v>
      </c>
      <c r="G28" s="36">
        <v>1891.5</v>
      </c>
      <c r="H28" s="44">
        <f t="shared" si="0"/>
        <v>93.829058981100246</v>
      </c>
    </row>
    <row r="29" spans="1:8" ht="62.25" customHeight="1">
      <c r="A29" s="5">
        <v>17</v>
      </c>
      <c r="B29" s="51" t="s">
        <v>30</v>
      </c>
      <c r="C29" s="51"/>
      <c r="D29" s="51"/>
      <c r="E29" s="51"/>
      <c r="F29" s="24">
        <f>401.5+1353.6+12.1+25.9</f>
        <v>1793.1</v>
      </c>
      <c r="G29" s="36">
        <v>1793.1</v>
      </c>
      <c r="H29" s="44">
        <f t="shared" si="0"/>
        <v>100</v>
      </c>
    </row>
    <row r="30" spans="1:8" ht="48.75" customHeight="1">
      <c r="A30" s="5">
        <v>18</v>
      </c>
      <c r="B30" s="51" t="s">
        <v>53</v>
      </c>
      <c r="C30" s="51"/>
      <c r="D30" s="51"/>
      <c r="E30" s="51"/>
      <c r="F30" s="24">
        <f>2030.4</f>
        <v>2030.4</v>
      </c>
      <c r="G30" s="36">
        <v>2030.4</v>
      </c>
      <c r="H30" s="44">
        <f t="shared" si="0"/>
        <v>100</v>
      </c>
    </row>
    <row r="31" spans="1:8" ht="62.25" hidden="1" customHeight="1">
      <c r="A31" s="5" t="s">
        <v>42</v>
      </c>
      <c r="B31" s="71" t="s">
        <v>14</v>
      </c>
      <c r="C31" s="71"/>
      <c r="D31" s="71"/>
      <c r="E31" s="71"/>
      <c r="F31" s="24"/>
      <c r="G31" s="36"/>
      <c r="H31" s="44" t="e">
        <f t="shared" si="0"/>
        <v>#DIV/0!</v>
      </c>
    </row>
    <row r="32" spans="1:8">
      <c r="A32" s="5">
        <v>19</v>
      </c>
      <c r="B32" s="71" t="s">
        <v>12</v>
      </c>
      <c r="C32" s="82"/>
      <c r="D32" s="82"/>
      <c r="E32" s="82"/>
      <c r="F32" s="24">
        <f>1966.8+900</f>
        <v>2866.8</v>
      </c>
      <c r="G32" s="36">
        <v>2516.8000000000002</v>
      </c>
      <c r="H32" s="44">
        <f t="shared" si="0"/>
        <v>87.791265522533834</v>
      </c>
    </row>
    <row r="33" spans="1:8" ht="33" customHeight="1">
      <c r="A33" s="5">
        <v>20</v>
      </c>
      <c r="B33" s="71" t="s">
        <v>4</v>
      </c>
      <c r="C33" s="82"/>
      <c r="D33" s="82"/>
      <c r="E33" s="82"/>
      <c r="F33" s="24">
        <f>8050.5+1429.2</f>
        <v>9479.7000000000007</v>
      </c>
      <c r="G33" s="36">
        <v>9449.4</v>
      </c>
      <c r="H33" s="44">
        <f t="shared" si="0"/>
        <v>99.68036963195037</v>
      </c>
    </row>
    <row r="34" spans="1:8" ht="33" customHeight="1">
      <c r="A34" s="5">
        <v>21</v>
      </c>
      <c r="B34" s="71" t="s">
        <v>3</v>
      </c>
      <c r="C34" s="71"/>
      <c r="D34" s="71"/>
      <c r="E34" s="71"/>
      <c r="F34" s="24">
        <v>563.29999999999995</v>
      </c>
      <c r="G34" s="36">
        <v>539.6</v>
      </c>
      <c r="H34" s="44">
        <f t="shared" si="0"/>
        <v>95.792650452689514</v>
      </c>
    </row>
    <row r="35" spans="1:8" ht="53.25" customHeight="1">
      <c r="A35" s="5">
        <v>22</v>
      </c>
      <c r="B35" s="71" t="s">
        <v>21</v>
      </c>
      <c r="C35" s="71"/>
      <c r="D35" s="71"/>
      <c r="E35" s="71"/>
      <c r="F35" s="24">
        <f>19792+1528</f>
        <v>21320</v>
      </c>
      <c r="G35" s="36">
        <v>21315.7</v>
      </c>
      <c r="H35" s="44">
        <f t="shared" si="0"/>
        <v>99.979831144465294</v>
      </c>
    </row>
    <row r="36" spans="1:8" ht="65.25" customHeight="1">
      <c r="A36" s="5">
        <v>23</v>
      </c>
      <c r="B36" s="71" t="s">
        <v>19</v>
      </c>
      <c r="C36" s="71"/>
      <c r="D36" s="71"/>
      <c r="E36" s="71"/>
      <c r="F36" s="24">
        <f>61631.1-7000</f>
        <v>54631.1</v>
      </c>
      <c r="G36" s="36">
        <v>52602</v>
      </c>
      <c r="H36" s="44">
        <f t="shared" si="0"/>
        <v>96.285815222464862</v>
      </c>
    </row>
    <row r="37" spans="1:8" ht="41.25" customHeight="1">
      <c r="A37" s="5">
        <v>24</v>
      </c>
      <c r="B37" s="71" t="s">
        <v>41</v>
      </c>
      <c r="C37" s="71"/>
      <c r="D37" s="71"/>
      <c r="E37" s="71"/>
      <c r="F37" s="24">
        <f>6771-400</f>
        <v>6371</v>
      </c>
      <c r="G37" s="36">
        <v>5695.4</v>
      </c>
      <c r="H37" s="44">
        <f t="shared" si="0"/>
        <v>89.395699262282221</v>
      </c>
    </row>
    <row r="38" spans="1:8" ht="20.25" customHeight="1">
      <c r="A38" s="5">
        <v>25</v>
      </c>
      <c r="B38" s="71" t="s">
        <v>2</v>
      </c>
      <c r="C38" s="71"/>
      <c r="D38" s="71"/>
      <c r="E38" s="71"/>
      <c r="F38" s="27">
        <v>12641.5</v>
      </c>
      <c r="G38" s="36">
        <v>12090.7</v>
      </c>
      <c r="H38" s="44">
        <f t="shared" si="0"/>
        <v>95.642922121583666</v>
      </c>
    </row>
    <row r="39" spans="1:8" ht="33" customHeight="1">
      <c r="A39" s="4">
        <v>26</v>
      </c>
      <c r="B39" s="51" t="s">
        <v>22</v>
      </c>
      <c r="C39" s="51"/>
      <c r="D39" s="51"/>
      <c r="E39" s="51"/>
      <c r="F39" s="24">
        <v>341.2</v>
      </c>
      <c r="G39" s="36">
        <v>341.2</v>
      </c>
      <c r="H39" s="44">
        <f t="shared" si="0"/>
        <v>100</v>
      </c>
    </row>
    <row r="40" spans="1:8" ht="57" customHeight="1">
      <c r="A40" s="4">
        <v>27</v>
      </c>
      <c r="B40" s="51" t="s">
        <v>54</v>
      </c>
      <c r="C40" s="51"/>
      <c r="D40" s="51"/>
      <c r="E40" s="51"/>
      <c r="F40" s="24">
        <v>200</v>
      </c>
      <c r="G40" s="36">
        <v>200</v>
      </c>
      <c r="H40" s="44">
        <f t="shared" si="0"/>
        <v>100</v>
      </c>
    </row>
    <row r="41" spans="1:8" ht="45.75" customHeight="1">
      <c r="A41" s="4">
        <v>28</v>
      </c>
      <c r="B41" s="51" t="s">
        <v>55</v>
      </c>
      <c r="C41" s="51"/>
      <c r="D41" s="51"/>
      <c r="E41" s="51"/>
      <c r="F41" s="24">
        <v>75284.7</v>
      </c>
      <c r="G41" s="36">
        <v>75277.5</v>
      </c>
      <c r="H41" s="44">
        <f t="shared" si="0"/>
        <v>99.990436303790815</v>
      </c>
    </row>
    <row r="42" spans="1:8" ht="45.75" customHeight="1">
      <c r="A42" s="4">
        <v>29</v>
      </c>
      <c r="B42" s="51" t="s">
        <v>77</v>
      </c>
      <c r="C42" s="51"/>
      <c r="D42" s="51"/>
      <c r="E42" s="51"/>
      <c r="F42" s="24">
        <v>46.9</v>
      </c>
      <c r="G42" s="36">
        <v>46.9</v>
      </c>
      <c r="H42" s="44">
        <f t="shared" si="0"/>
        <v>100</v>
      </c>
    </row>
    <row r="43" spans="1:8" ht="19.5" customHeight="1">
      <c r="A43" s="92" t="s">
        <v>8</v>
      </c>
      <c r="B43" s="92"/>
      <c r="C43" s="92"/>
      <c r="D43" s="92"/>
      <c r="E43" s="92"/>
      <c r="F43" s="23">
        <f>F44+F46+F47+F50+F51+F55+F56+F57+F58+F59+F62+F63+F65+F68+F69+F70</f>
        <v>1083045.3</v>
      </c>
      <c r="G43" s="23">
        <f>G44+G46+G47+G50+G51+G55+G56+G57+G58+G59+G62+G63+G65+G68+G69</f>
        <v>751502.47600000002</v>
      </c>
      <c r="H43" s="46">
        <f t="shared" si="0"/>
        <v>69.387907966545825</v>
      </c>
    </row>
    <row r="44" spans="1:8" ht="85.5" customHeight="1">
      <c r="A44" s="4">
        <v>1</v>
      </c>
      <c r="B44" s="51" t="s">
        <v>25</v>
      </c>
      <c r="C44" s="51"/>
      <c r="D44" s="51"/>
      <c r="E44" s="51"/>
      <c r="F44" s="24">
        <f>30565.7</f>
        <v>30565.7</v>
      </c>
      <c r="G44" s="24">
        <v>28711.23</v>
      </c>
      <c r="H44" s="44">
        <f t="shared" si="0"/>
        <v>93.932839751747878</v>
      </c>
    </row>
    <row r="45" spans="1:8" ht="38.25" hidden="1" customHeight="1">
      <c r="A45" s="4"/>
      <c r="B45" s="71" t="s">
        <v>44</v>
      </c>
      <c r="C45" s="71"/>
      <c r="D45" s="71"/>
      <c r="E45" s="71"/>
      <c r="F45" s="24"/>
      <c r="G45" s="37"/>
      <c r="H45" s="44" t="e">
        <f t="shared" si="0"/>
        <v>#DIV/0!</v>
      </c>
    </row>
    <row r="46" spans="1:8" ht="64.2" customHeight="1">
      <c r="A46" s="14">
        <v>2</v>
      </c>
      <c r="B46" s="51" t="s">
        <v>58</v>
      </c>
      <c r="C46" s="51"/>
      <c r="D46" s="51"/>
      <c r="E46" s="51"/>
      <c r="F46" s="24">
        <v>39472.6</v>
      </c>
      <c r="G46" s="36">
        <v>24168.31</v>
      </c>
      <c r="H46" s="44">
        <f t="shared" si="0"/>
        <v>61.228067064242033</v>
      </c>
    </row>
    <row r="47" spans="1:8" ht="38.25" customHeight="1">
      <c r="A47" s="89">
        <v>3</v>
      </c>
      <c r="B47" s="71" t="s">
        <v>57</v>
      </c>
      <c r="C47" s="71"/>
      <c r="D47" s="71"/>
      <c r="E47" s="71"/>
      <c r="F47" s="24">
        <f>F49+F48</f>
        <v>18811.400000000001</v>
      </c>
      <c r="G47" s="24">
        <f t="shared" ref="G47" si="1">G49+G48</f>
        <v>11759.3</v>
      </c>
      <c r="H47" s="44">
        <f t="shared" si="0"/>
        <v>62.511562137852572</v>
      </c>
    </row>
    <row r="48" spans="1:8" ht="19.5" customHeight="1">
      <c r="A48" s="90"/>
      <c r="B48" s="69" t="s">
        <v>35</v>
      </c>
      <c r="C48" s="69"/>
      <c r="D48" s="69"/>
      <c r="E48" s="69"/>
      <c r="F48" s="25">
        <v>6768.5</v>
      </c>
      <c r="G48" s="38">
        <v>6768.5</v>
      </c>
      <c r="H48" s="44">
        <f t="shared" si="0"/>
        <v>100</v>
      </c>
    </row>
    <row r="49" spans="1:21" ht="19.5" customHeight="1">
      <c r="A49" s="91"/>
      <c r="B49" s="69" t="s">
        <v>70</v>
      </c>
      <c r="C49" s="69"/>
      <c r="D49" s="69"/>
      <c r="E49" s="69"/>
      <c r="F49" s="25">
        <v>12042.9</v>
      </c>
      <c r="G49" s="38">
        <v>4990.8</v>
      </c>
      <c r="H49" s="44">
        <f t="shared" si="0"/>
        <v>41.441845402685402</v>
      </c>
    </row>
    <row r="50" spans="1:21" ht="44.25" customHeight="1">
      <c r="A50" s="14">
        <v>4</v>
      </c>
      <c r="B50" s="51" t="s">
        <v>56</v>
      </c>
      <c r="C50" s="51"/>
      <c r="D50" s="51"/>
      <c r="E50" s="51"/>
      <c r="F50" s="24">
        <v>53640</v>
      </c>
      <c r="G50" s="36">
        <v>51777.81</v>
      </c>
      <c r="H50" s="44">
        <f t="shared" si="0"/>
        <v>96.528355704697987</v>
      </c>
    </row>
    <row r="51" spans="1:21" ht="37.5" customHeight="1">
      <c r="A51" s="89">
        <v>5</v>
      </c>
      <c r="B51" s="71" t="s">
        <v>26</v>
      </c>
      <c r="C51" s="71"/>
      <c r="D51" s="71"/>
      <c r="E51" s="71"/>
      <c r="F51" s="24">
        <f>F52+F53+F54</f>
        <v>143783.79999999999</v>
      </c>
      <c r="G51" s="24">
        <f>G52+G53+G54</f>
        <v>58718.7</v>
      </c>
      <c r="H51" s="44">
        <f t="shared" si="0"/>
        <v>40.838189003211767</v>
      </c>
    </row>
    <row r="52" spans="1:21" ht="22.5" customHeight="1">
      <c r="A52" s="90"/>
      <c r="B52" s="57" t="s">
        <v>37</v>
      </c>
      <c r="C52" s="83"/>
      <c r="D52" s="83"/>
      <c r="E52" s="84"/>
      <c r="F52" s="25">
        <v>2370</v>
      </c>
      <c r="G52" s="36">
        <v>2370</v>
      </c>
      <c r="H52" s="44">
        <f t="shared" si="0"/>
        <v>100</v>
      </c>
    </row>
    <row r="53" spans="1:21" ht="20.25" customHeight="1">
      <c r="A53" s="90"/>
      <c r="B53" s="69" t="s">
        <v>27</v>
      </c>
      <c r="C53" s="69"/>
      <c r="D53" s="69"/>
      <c r="E53" s="69"/>
      <c r="F53" s="25">
        <f>230000-132000</f>
        <v>98000</v>
      </c>
      <c r="G53" s="36">
        <v>14355.3</v>
      </c>
      <c r="H53" s="44">
        <f t="shared" si="0"/>
        <v>14.648265306122449</v>
      </c>
      <c r="J53" s="2"/>
    </row>
    <row r="54" spans="1:21" ht="28.5" customHeight="1">
      <c r="A54" s="91"/>
      <c r="B54" s="69" t="s">
        <v>28</v>
      </c>
      <c r="C54" s="69"/>
      <c r="D54" s="69"/>
      <c r="E54" s="69"/>
      <c r="F54" s="25">
        <v>43413.8</v>
      </c>
      <c r="G54" s="36">
        <v>41993.4</v>
      </c>
      <c r="H54" s="44">
        <f t="shared" si="0"/>
        <v>96.72822927271973</v>
      </c>
    </row>
    <row r="55" spans="1:21" ht="39" customHeight="1">
      <c r="A55" s="15">
        <v>6</v>
      </c>
      <c r="B55" s="71" t="s">
        <v>79</v>
      </c>
      <c r="C55" s="71"/>
      <c r="D55" s="71"/>
      <c r="E55" s="71"/>
      <c r="F55" s="24">
        <v>3014</v>
      </c>
      <c r="G55" s="36">
        <v>3014</v>
      </c>
      <c r="H55" s="44">
        <f t="shared" si="0"/>
        <v>100</v>
      </c>
    </row>
    <row r="56" spans="1:21" ht="35.25" customHeight="1">
      <c r="A56" s="15">
        <v>7</v>
      </c>
      <c r="B56" s="71" t="s">
        <v>31</v>
      </c>
      <c r="C56" s="71"/>
      <c r="D56" s="71"/>
      <c r="E56" s="71"/>
      <c r="F56" s="24">
        <v>4235.6000000000004</v>
      </c>
      <c r="G56" s="36">
        <v>2228</v>
      </c>
      <c r="H56" s="44">
        <f t="shared" si="0"/>
        <v>52.601756539805457</v>
      </c>
    </row>
    <row r="57" spans="1:21" ht="28.5" customHeight="1">
      <c r="A57" s="14">
        <v>8</v>
      </c>
      <c r="B57" s="72" t="s">
        <v>20</v>
      </c>
      <c r="C57" s="73"/>
      <c r="D57" s="73"/>
      <c r="E57" s="74"/>
      <c r="F57" s="24">
        <v>3551.2</v>
      </c>
      <c r="G57" s="36">
        <v>3503.34</v>
      </c>
      <c r="H57" s="44">
        <f t="shared" si="0"/>
        <v>98.652286551025014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</row>
    <row r="58" spans="1:21" ht="45.75" customHeight="1">
      <c r="A58" s="14">
        <v>9</v>
      </c>
      <c r="B58" s="51" t="s">
        <v>60</v>
      </c>
      <c r="C58" s="51"/>
      <c r="D58" s="51"/>
      <c r="E58" s="51"/>
      <c r="F58" s="24">
        <v>13370.8</v>
      </c>
      <c r="G58" s="36">
        <v>2451.9270000000001</v>
      </c>
      <c r="H58" s="44">
        <f t="shared" si="0"/>
        <v>18.337922936548303</v>
      </c>
    </row>
    <row r="59" spans="1:21" ht="49.5" customHeight="1">
      <c r="A59" s="15">
        <v>10</v>
      </c>
      <c r="B59" s="51" t="s">
        <v>71</v>
      </c>
      <c r="C59" s="51"/>
      <c r="D59" s="51"/>
      <c r="E59" s="51"/>
      <c r="F59" s="24">
        <f>SUM(F60:F61)</f>
        <v>608771.10000000009</v>
      </c>
      <c r="G59" s="24">
        <f>SUM(G60:G61)</f>
        <v>548014.04200000002</v>
      </c>
      <c r="H59" s="44">
        <f t="shared" si="0"/>
        <v>90.019720384229799</v>
      </c>
    </row>
    <row r="60" spans="1:21" ht="21" customHeight="1">
      <c r="A60" s="8"/>
      <c r="B60" s="62" t="s">
        <v>72</v>
      </c>
      <c r="C60" s="62"/>
      <c r="D60" s="62"/>
      <c r="E60" s="62"/>
      <c r="F60" s="24">
        <v>606894.80000000005</v>
      </c>
      <c r="G60" s="36">
        <v>546137.74199999997</v>
      </c>
      <c r="H60" s="44">
        <f t="shared" si="0"/>
        <v>89.98886495649657</v>
      </c>
    </row>
    <row r="61" spans="1:21" ht="19.5" customHeight="1">
      <c r="A61" s="8"/>
      <c r="B61" s="62" t="s">
        <v>73</v>
      </c>
      <c r="C61" s="62"/>
      <c r="D61" s="62"/>
      <c r="E61" s="62"/>
      <c r="F61" s="24">
        <v>1876.3</v>
      </c>
      <c r="G61" s="36">
        <v>1876.3</v>
      </c>
      <c r="H61" s="44">
        <f t="shared" si="0"/>
        <v>100</v>
      </c>
    </row>
    <row r="62" spans="1:21" ht="57.6" customHeight="1">
      <c r="A62" s="8">
        <v>11</v>
      </c>
      <c r="B62" s="71" t="s">
        <v>74</v>
      </c>
      <c r="C62" s="71"/>
      <c r="D62" s="71"/>
      <c r="E62" s="71"/>
      <c r="F62" s="24">
        <f>3399.5-1394.3</f>
        <v>2005.2</v>
      </c>
      <c r="G62" s="36">
        <v>0</v>
      </c>
      <c r="H62" s="44">
        <f t="shared" si="0"/>
        <v>0</v>
      </c>
    </row>
    <row r="63" spans="1:21" ht="36" customHeight="1">
      <c r="A63" s="8">
        <v>12</v>
      </c>
      <c r="B63" s="52" t="s">
        <v>80</v>
      </c>
      <c r="C63" s="53"/>
      <c r="D63" s="53"/>
      <c r="E63" s="54"/>
      <c r="F63" s="24">
        <f>F64</f>
        <v>5000.8999999999996</v>
      </c>
      <c r="G63" s="24">
        <f>G64</f>
        <v>5000.8</v>
      </c>
      <c r="H63" s="44">
        <f t="shared" si="0"/>
        <v>99.998000359935219</v>
      </c>
    </row>
    <row r="64" spans="1:21" ht="24" customHeight="1">
      <c r="A64" s="8"/>
      <c r="B64" s="57" t="s">
        <v>81</v>
      </c>
      <c r="C64" s="58"/>
      <c r="D64" s="58"/>
      <c r="E64" s="59"/>
      <c r="F64" s="24">
        <v>5000.8999999999996</v>
      </c>
      <c r="G64" s="36">
        <v>5000.8</v>
      </c>
      <c r="H64" s="44">
        <f t="shared" si="0"/>
        <v>99.998000359935219</v>
      </c>
    </row>
    <row r="65" spans="1:8" ht="24" customHeight="1">
      <c r="A65" s="8">
        <v>13</v>
      </c>
      <c r="B65" s="52" t="s">
        <v>82</v>
      </c>
      <c r="C65" s="60"/>
      <c r="D65" s="60"/>
      <c r="E65" s="61"/>
      <c r="F65" s="24">
        <f>F66+F67</f>
        <v>154545.5</v>
      </c>
      <c r="G65" s="24">
        <f>G66+G67</f>
        <v>12155.017</v>
      </c>
      <c r="H65" s="44">
        <f t="shared" si="0"/>
        <v>7.8650086867621507</v>
      </c>
    </row>
    <row r="66" spans="1:8" ht="18" customHeight="1">
      <c r="A66" s="8"/>
      <c r="B66" s="57" t="s">
        <v>83</v>
      </c>
      <c r="C66" s="58"/>
      <c r="D66" s="58"/>
      <c r="E66" s="59"/>
      <c r="F66" s="41">
        <v>390</v>
      </c>
      <c r="G66" s="38">
        <v>389.21699999999998</v>
      </c>
      <c r="H66" s="44">
        <f t="shared" si="0"/>
        <v>99.799230769230761</v>
      </c>
    </row>
    <row r="67" spans="1:8" ht="18" customHeight="1">
      <c r="A67" s="8"/>
      <c r="B67" s="57" t="s">
        <v>98</v>
      </c>
      <c r="C67" s="58"/>
      <c r="D67" s="58"/>
      <c r="E67" s="59"/>
      <c r="F67" s="41">
        <v>154155.5</v>
      </c>
      <c r="G67" s="38">
        <v>11765.8</v>
      </c>
      <c r="H67" s="44">
        <f t="shared" si="0"/>
        <v>7.632423105241136</v>
      </c>
    </row>
    <row r="68" spans="1:8" ht="39" customHeight="1">
      <c r="A68" s="8">
        <v>14</v>
      </c>
      <c r="B68" s="52" t="s">
        <v>90</v>
      </c>
      <c r="C68" s="60"/>
      <c r="D68" s="60"/>
      <c r="E68" s="61"/>
      <c r="F68" s="24">
        <v>995.3</v>
      </c>
      <c r="G68" s="36">
        <v>0</v>
      </c>
      <c r="H68" s="44">
        <f t="shared" si="0"/>
        <v>0</v>
      </c>
    </row>
    <row r="69" spans="1:8" ht="39" customHeight="1">
      <c r="A69" s="8">
        <v>15</v>
      </c>
      <c r="B69" s="52" t="s">
        <v>99</v>
      </c>
      <c r="C69" s="55"/>
      <c r="D69" s="55"/>
      <c r="E69" s="56"/>
      <c r="F69" s="24">
        <v>426</v>
      </c>
      <c r="G69" s="36">
        <v>0</v>
      </c>
      <c r="H69" s="44">
        <f t="shared" si="0"/>
        <v>0</v>
      </c>
    </row>
    <row r="70" spans="1:8" ht="39" customHeight="1">
      <c r="A70" s="8">
        <v>16</v>
      </c>
      <c r="B70" s="52" t="s">
        <v>100</v>
      </c>
      <c r="C70" s="55"/>
      <c r="D70" s="55"/>
      <c r="E70" s="56"/>
      <c r="F70" s="24">
        <v>856.2</v>
      </c>
      <c r="G70" s="36">
        <v>0</v>
      </c>
      <c r="H70" s="44">
        <f t="shared" si="0"/>
        <v>0</v>
      </c>
    </row>
    <row r="71" spans="1:8" ht="20.25" customHeight="1">
      <c r="A71" s="17"/>
      <c r="B71" s="76" t="s">
        <v>16</v>
      </c>
      <c r="C71" s="76"/>
      <c r="D71" s="76"/>
      <c r="E71" s="76"/>
      <c r="F71" s="23">
        <f>F72+F73+F74+F75+F76+F77+F78+F79+F82+F83+F84+F85+F86+F87+F88+F89</f>
        <v>268950.80000000005</v>
      </c>
      <c r="G71" s="23">
        <f>SUM(G72:G79,G82:G89)</f>
        <v>267903.50000000006</v>
      </c>
      <c r="H71" s="46">
        <f t="shared" si="0"/>
        <v>99.610597923486381</v>
      </c>
    </row>
    <row r="72" spans="1:8" ht="29.25" customHeight="1">
      <c r="A72" s="8">
        <v>1</v>
      </c>
      <c r="B72" s="71" t="s">
        <v>32</v>
      </c>
      <c r="C72" s="71"/>
      <c r="D72" s="71"/>
      <c r="E72" s="71"/>
      <c r="F72" s="26">
        <f>47576.6</f>
        <v>47576.6</v>
      </c>
      <c r="G72" s="43">
        <v>47576.6</v>
      </c>
      <c r="H72" s="44">
        <f t="shared" ref="H72:H104" si="2">G72*100/F72</f>
        <v>100</v>
      </c>
    </row>
    <row r="73" spans="1:8" ht="24.75" customHeight="1">
      <c r="A73" s="8">
        <v>2</v>
      </c>
      <c r="B73" s="52" t="s">
        <v>84</v>
      </c>
      <c r="C73" s="53"/>
      <c r="D73" s="53"/>
      <c r="E73" s="54"/>
      <c r="F73" s="26">
        <v>37160</v>
      </c>
      <c r="G73" s="43">
        <v>37160</v>
      </c>
      <c r="H73" s="44">
        <f t="shared" si="2"/>
        <v>100</v>
      </c>
    </row>
    <row r="74" spans="1:8" ht="30" customHeight="1">
      <c r="A74" s="8">
        <v>3</v>
      </c>
      <c r="B74" s="52" t="s">
        <v>85</v>
      </c>
      <c r="C74" s="55"/>
      <c r="D74" s="55"/>
      <c r="E74" s="56"/>
      <c r="F74" s="26">
        <v>136001.20000000001</v>
      </c>
      <c r="G74" s="43">
        <v>136001.20000000001</v>
      </c>
      <c r="H74" s="44">
        <f t="shared" si="2"/>
        <v>100</v>
      </c>
    </row>
    <row r="75" spans="1:8" ht="47.25" customHeight="1">
      <c r="A75" s="8">
        <v>4</v>
      </c>
      <c r="B75" s="52" t="s">
        <v>86</v>
      </c>
      <c r="C75" s="55"/>
      <c r="D75" s="55"/>
      <c r="E75" s="56"/>
      <c r="F75" s="26">
        <v>24793</v>
      </c>
      <c r="G75" s="43">
        <v>24793</v>
      </c>
      <c r="H75" s="44">
        <f t="shared" si="2"/>
        <v>100</v>
      </c>
    </row>
    <row r="76" spans="1:8" ht="42.75" customHeight="1">
      <c r="A76" s="8">
        <v>2</v>
      </c>
      <c r="B76" s="71" t="s">
        <v>75</v>
      </c>
      <c r="C76" s="71"/>
      <c r="D76" s="71"/>
      <c r="E76" s="71"/>
      <c r="F76" s="26">
        <v>6.7</v>
      </c>
      <c r="G76" s="36">
        <v>6.7</v>
      </c>
      <c r="H76" s="44">
        <f t="shared" si="2"/>
        <v>100</v>
      </c>
    </row>
    <row r="77" spans="1:8" ht="20.25" customHeight="1">
      <c r="A77" s="8">
        <v>3</v>
      </c>
      <c r="B77" s="51" t="s">
        <v>29</v>
      </c>
      <c r="C77" s="51"/>
      <c r="D77" s="51"/>
      <c r="E77" s="51"/>
      <c r="F77" s="26">
        <v>119.5</v>
      </c>
      <c r="G77" s="36">
        <v>119.5</v>
      </c>
      <c r="H77" s="44">
        <f t="shared" si="2"/>
        <v>100</v>
      </c>
    </row>
    <row r="78" spans="1:8" ht="39.75" customHeight="1">
      <c r="A78" s="8">
        <v>4</v>
      </c>
      <c r="B78" s="51" t="s">
        <v>87</v>
      </c>
      <c r="C78" s="51"/>
      <c r="D78" s="51"/>
      <c r="E78" s="51"/>
      <c r="F78" s="26">
        <v>3242.1</v>
      </c>
      <c r="G78" s="36">
        <v>3242.1</v>
      </c>
      <c r="H78" s="44">
        <f t="shared" si="2"/>
        <v>100</v>
      </c>
    </row>
    <row r="79" spans="1:8" ht="32.25" customHeight="1">
      <c r="A79" s="79">
        <v>5</v>
      </c>
      <c r="B79" s="71" t="s">
        <v>36</v>
      </c>
      <c r="C79" s="71"/>
      <c r="D79" s="71"/>
      <c r="E79" s="71"/>
      <c r="F79" s="26">
        <f>F80+F81</f>
        <v>160</v>
      </c>
      <c r="G79" s="26">
        <f>G80+G81</f>
        <v>160</v>
      </c>
      <c r="H79" s="44">
        <f t="shared" si="2"/>
        <v>100</v>
      </c>
    </row>
    <row r="80" spans="1:8" ht="18" customHeight="1">
      <c r="A80" s="80"/>
      <c r="B80" s="69" t="s">
        <v>35</v>
      </c>
      <c r="C80" s="69"/>
      <c r="D80" s="69"/>
      <c r="E80" s="69"/>
      <c r="F80" s="28">
        <v>35</v>
      </c>
      <c r="G80" s="36">
        <v>35</v>
      </c>
      <c r="H80" s="44">
        <f t="shared" si="2"/>
        <v>100</v>
      </c>
    </row>
    <row r="81" spans="1:8" ht="21" customHeight="1">
      <c r="A81" s="81"/>
      <c r="B81" s="69" t="s">
        <v>78</v>
      </c>
      <c r="C81" s="69"/>
      <c r="D81" s="69"/>
      <c r="E81" s="69"/>
      <c r="F81" s="28">
        <v>125</v>
      </c>
      <c r="G81" s="36">
        <v>125</v>
      </c>
      <c r="H81" s="44">
        <f t="shared" si="2"/>
        <v>100</v>
      </c>
    </row>
    <row r="82" spans="1:8" ht="42.75" customHeight="1">
      <c r="A82" s="8">
        <v>6</v>
      </c>
      <c r="B82" s="71" t="s">
        <v>62</v>
      </c>
      <c r="C82" s="71"/>
      <c r="D82" s="71"/>
      <c r="E82" s="71"/>
      <c r="F82" s="26">
        <v>7387.9</v>
      </c>
      <c r="G82" s="36">
        <v>6449.6</v>
      </c>
      <c r="H82" s="44">
        <f t="shared" si="2"/>
        <v>87.299503241787249</v>
      </c>
    </row>
    <row r="83" spans="1:8" ht="36" customHeight="1">
      <c r="A83" s="8">
        <v>7</v>
      </c>
      <c r="B83" s="71" t="s">
        <v>63</v>
      </c>
      <c r="C83" s="71"/>
      <c r="D83" s="71"/>
      <c r="E83" s="71"/>
      <c r="F83" s="26">
        <f>1133.5+932</f>
        <v>2065.5</v>
      </c>
      <c r="G83" s="43">
        <v>1956.9</v>
      </c>
      <c r="H83" s="44">
        <f t="shared" si="2"/>
        <v>94.742193173565724</v>
      </c>
    </row>
    <row r="84" spans="1:8" ht="19.5" customHeight="1">
      <c r="A84" s="8">
        <v>8</v>
      </c>
      <c r="B84" s="71" t="s">
        <v>64</v>
      </c>
      <c r="C84" s="71"/>
      <c r="D84" s="71"/>
      <c r="E84" s="71"/>
      <c r="F84" s="26">
        <f>3985.1-963</f>
        <v>3022.1</v>
      </c>
      <c r="G84" s="36">
        <f>3985.1-963</f>
        <v>3022.1</v>
      </c>
      <c r="H84" s="44">
        <f t="shared" si="2"/>
        <v>100</v>
      </c>
    </row>
    <row r="85" spans="1:8">
      <c r="A85" s="8">
        <v>9</v>
      </c>
      <c r="B85" s="71" t="s">
        <v>65</v>
      </c>
      <c r="C85" s="71"/>
      <c r="D85" s="71"/>
      <c r="E85" s="71"/>
      <c r="F85" s="26">
        <f>6568.8-1340.1</f>
        <v>5228.7000000000007</v>
      </c>
      <c r="G85" s="36">
        <f>5322.8+1245-1339.5</f>
        <v>5228.3</v>
      </c>
      <c r="H85" s="44">
        <f t="shared" si="2"/>
        <v>99.992349914892785</v>
      </c>
    </row>
    <row r="86" spans="1:8" ht="20.25" customHeight="1">
      <c r="A86" s="8">
        <v>10</v>
      </c>
      <c r="B86" s="71" t="s">
        <v>76</v>
      </c>
      <c r="C86" s="71"/>
      <c r="D86" s="71"/>
      <c r="E86" s="71"/>
      <c r="F86" s="26">
        <v>143.5</v>
      </c>
      <c r="G86" s="36">
        <v>143.5</v>
      </c>
      <c r="H86" s="44">
        <f t="shared" si="2"/>
        <v>100</v>
      </c>
    </row>
    <row r="87" spans="1:8" ht="38.25" customHeight="1">
      <c r="A87" s="8">
        <v>11</v>
      </c>
      <c r="B87" s="52" t="s">
        <v>88</v>
      </c>
      <c r="C87" s="53"/>
      <c r="D87" s="53"/>
      <c r="E87" s="54"/>
      <c r="F87" s="26">
        <v>50</v>
      </c>
      <c r="G87" s="36">
        <v>50</v>
      </c>
      <c r="H87" s="44">
        <f t="shared" si="2"/>
        <v>100</v>
      </c>
    </row>
    <row r="88" spans="1:8" ht="38.25" customHeight="1">
      <c r="A88" s="8">
        <v>12</v>
      </c>
      <c r="B88" s="52" t="s">
        <v>89</v>
      </c>
      <c r="C88" s="55"/>
      <c r="D88" s="55"/>
      <c r="E88" s="56"/>
      <c r="F88" s="26">
        <v>500</v>
      </c>
      <c r="G88" s="36">
        <v>500</v>
      </c>
      <c r="H88" s="44">
        <f t="shared" si="2"/>
        <v>100</v>
      </c>
    </row>
    <row r="89" spans="1:8" ht="38.25" customHeight="1">
      <c r="A89" s="8">
        <v>13</v>
      </c>
      <c r="B89" s="52" t="s">
        <v>91</v>
      </c>
      <c r="C89" s="55"/>
      <c r="D89" s="55"/>
      <c r="E89" s="56"/>
      <c r="F89" s="26">
        <v>1494</v>
      </c>
      <c r="G89" s="36">
        <v>1494</v>
      </c>
      <c r="H89" s="44">
        <f t="shared" si="2"/>
        <v>100</v>
      </c>
    </row>
    <row r="90" spans="1:8" ht="20.25" customHeight="1">
      <c r="A90" s="75" t="s">
        <v>34</v>
      </c>
      <c r="B90" s="75"/>
      <c r="C90" s="75"/>
      <c r="D90" s="75"/>
      <c r="E90" s="75"/>
      <c r="F90" s="29">
        <f>F6+F43+F71</f>
        <v>2356210.2000000002</v>
      </c>
      <c r="G90" s="29">
        <f>G6+G43+G71</f>
        <v>2011291.8760000002</v>
      </c>
      <c r="H90" s="46">
        <f t="shared" si="2"/>
        <v>85.361309275377891</v>
      </c>
    </row>
    <row r="91" spans="1:8" ht="20.25" customHeight="1">
      <c r="A91" s="18"/>
      <c r="B91" s="19"/>
      <c r="C91" s="19"/>
      <c r="D91" s="19"/>
      <c r="E91" s="19"/>
      <c r="F91" s="20"/>
      <c r="G91" s="37"/>
      <c r="H91" s="44"/>
    </row>
    <row r="92" spans="1:8" ht="15.75" customHeight="1">
      <c r="A92" s="21" t="s">
        <v>0</v>
      </c>
      <c r="B92" s="78" t="s">
        <v>33</v>
      </c>
      <c r="C92" s="78"/>
      <c r="D92" s="78"/>
      <c r="E92" s="78"/>
      <c r="F92" s="30">
        <f>SUM(F93:F103)</f>
        <v>126440.20000000001</v>
      </c>
      <c r="G92" s="30">
        <f>SUM(G93:G103)</f>
        <v>126439.6</v>
      </c>
      <c r="H92" s="46">
        <f t="shared" si="2"/>
        <v>99.999525467375079</v>
      </c>
    </row>
    <row r="93" spans="1:8" ht="31.5" customHeight="1">
      <c r="A93" s="6" t="s">
        <v>66</v>
      </c>
      <c r="B93" s="77" t="s">
        <v>9</v>
      </c>
      <c r="C93" s="77"/>
      <c r="D93" s="77"/>
      <c r="E93" s="77"/>
      <c r="F93" s="31">
        <f>24027.1+14825.5+716.1+920.3+702.6+949.9+2595.7+2990.6</f>
        <v>47727.799999999996</v>
      </c>
      <c r="G93" s="31">
        <f>24027.1+14825.5+716.1+920.3+702.6+949.9+2595.7+2990.6</f>
        <v>47727.799999999996</v>
      </c>
      <c r="H93" s="44">
        <f t="shared" si="2"/>
        <v>100.00000000000001</v>
      </c>
    </row>
    <row r="94" spans="1:8" ht="31.5" customHeight="1">
      <c r="A94" s="6" t="s">
        <v>67</v>
      </c>
      <c r="B94" s="71" t="s">
        <v>5</v>
      </c>
      <c r="C94" s="71"/>
      <c r="D94" s="71"/>
      <c r="E94" s="71"/>
      <c r="F94" s="31">
        <v>290.89999999999998</v>
      </c>
      <c r="G94" s="31">
        <v>290.89999999999998</v>
      </c>
      <c r="H94" s="44">
        <f t="shared" si="2"/>
        <v>100</v>
      </c>
    </row>
    <row r="95" spans="1:8" ht="31.5" customHeight="1">
      <c r="A95" s="6" t="s">
        <v>68</v>
      </c>
      <c r="B95" s="77" t="s">
        <v>43</v>
      </c>
      <c r="C95" s="77"/>
      <c r="D95" s="77"/>
      <c r="E95" s="77"/>
      <c r="F95" s="31">
        <v>50704.4</v>
      </c>
      <c r="G95" s="42">
        <v>50704.4</v>
      </c>
      <c r="H95" s="44">
        <f t="shared" si="2"/>
        <v>100</v>
      </c>
    </row>
    <row r="96" spans="1:8" ht="31.5" customHeight="1">
      <c r="A96" s="7" t="s">
        <v>69</v>
      </c>
      <c r="B96" s="51" t="s">
        <v>24</v>
      </c>
      <c r="C96" s="51"/>
      <c r="D96" s="51"/>
      <c r="E96" s="51"/>
      <c r="F96" s="24">
        <f>1680.4+1260.5+210.1+210.1+210.1+210.1+420.2+420.2</f>
        <v>4621.7</v>
      </c>
      <c r="G96" s="24">
        <f>1680.4+1260.5+210.1+210.1+210.1+210.1+420.2+420.2</f>
        <v>4621.7</v>
      </c>
      <c r="H96" s="44">
        <f t="shared" si="2"/>
        <v>100</v>
      </c>
    </row>
    <row r="97" spans="1:11" ht="31.5" customHeight="1">
      <c r="A97" s="6" t="s">
        <v>95</v>
      </c>
      <c r="B97" s="51" t="s">
        <v>61</v>
      </c>
      <c r="C97" s="51"/>
      <c r="D97" s="51"/>
      <c r="E97" s="51"/>
      <c r="F97" s="24">
        <f>9803+8219.5</f>
        <v>18022.5</v>
      </c>
      <c r="G97" s="36">
        <v>18022.5</v>
      </c>
      <c r="H97" s="44">
        <f t="shared" si="2"/>
        <v>100</v>
      </c>
    </row>
    <row r="98" spans="1:11" ht="31.5" customHeight="1">
      <c r="A98" s="6" t="s">
        <v>96</v>
      </c>
      <c r="B98" s="95" t="s">
        <v>97</v>
      </c>
      <c r="C98" s="69"/>
      <c r="D98" s="69"/>
      <c r="E98" s="69"/>
      <c r="F98" s="39">
        <v>229.5</v>
      </c>
      <c r="G98" s="40">
        <v>229.5</v>
      </c>
      <c r="H98" s="44">
        <f t="shared" si="2"/>
        <v>100</v>
      </c>
    </row>
    <row r="99" spans="1:11" ht="29.25" customHeight="1">
      <c r="A99" s="14">
        <v>7</v>
      </c>
      <c r="B99" s="72" t="s">
        <v>59</v>
      </c>
      <c r="C99" s="73"/>
      <c r="D99" s="73"/>
      <c r="E99" s="74"/>
      <c r="F99" s="24">
        <f>85.455+4.545</f>
        <v>90</v>
      </c>
      <c r="G99" s="36">
        <v>90</v>
      </c>
      <c r="H99" s="44">
        <f t="shared" si="2"/>
        <v>100</v>
      </c>
      <c r="I99" s="2"/>
    </row>
    <row r="100" spans="1:11" ht="66" customHeight="1">
      <c r="A100" s="14">
        <v>8</v>
      </c>
      <c r="B100" s="71" t="s">
        <v>74</v>
      </c>
      <c r="C100" s="71"/>
      <c r="D100" s="71"/>
      <c r="E100" s="71"/>
      <c r="F100" s="24">
        <v>1394.3</v>
      </c>
      <c r="G100" s="36">
        <v>1394.3</v>
      </c>
      <c r="H100" s="44">
        <f t="shared" si="2"/>
        <v>100</v>
      </c>
      <c r="I100" s="2"/>
    </row>
    <row r="101" spans="1:11" ht="25.5" customHeight="1">
      <c r="A101" s="14">
        <v>9</v>
      </c>
      <c r="B101" s="96" t="s">
        <v>64</v>
      </c>
      <c r="C101" s="97"/>
      <c r="D101" s="97"/>
      <c r="E101" s="98"/>
      <c r="F101" s="26">
        <v>963</v>
      </c>
      <c r="G101" s="45">
        <v>963</v>
      </c>
      <c r="H101" s="44">
        <f t="shared" si="2"/>
        <v>100</v>
      </c>
      <c r="I101" s="2"/>
    </row>
    <row r="102" spans="1:11" ht="42" customHeight="1">
      <c r="A102" s="8">
        <v>10</v>
      </c>
      <c r="B102" s="71" t="s">
        <v>58</v>
      </c>
      <c r="C102" s="71"/>
      <c r="D102" s="71"/>
      <c r="E102" s="71"/>
      <c r="F102" s="26">
        <f>1056</f>
        <v>1056</v>
      </c>
      <c r="G102" s="36">
        <v>1056</v>
      </c>
      <c r="H102" s="44">
        <f t="shared" ref="H102:H103" si="3">G102*100/F102</f>
        <v>100</v>
      </c>
      <c r="I102" s="2"/>
      <c r="J102" s="2"/>
      <c r="K102" s="2"/>
    </row>
    <row r="103" spans="1:11" ht="42" customHeight="1">
      <c r="A103" s="8">
        <v>11</v>
      </c>
      <c r="B103" s="71" t="s">
        <v>65</v>
      </c>
      <c r="C103" s="71"/>
      <c r="D103" s="71"/>
      <c r="E103" s="71"/>
      <c r="F103" s="26">
        <v>1340.1</v>
      </c>
      <c r="G103" s="45">
        <v>1339.5</v>
      </c>
      <c r="H103" s="44">
        <f t="shared" si="3"/>
        <v>99.955227221849128</v>
      </c>
      <c r="I103" s="2"/>
      <c r="J103" s="2"/>
    </row>
    <row r="104" spans="1:11">
      <c r="A104" s="75"/>
      <c r="B104" s="75"/>
      <c r="C104" s="75"/>
      <c r="D104" s="75"/>
      <c r="E104" s="75"/>
      <c r="F104" s="30">
        <f>F90+F92</f>
        <v>2482650.4000000004</v>
      </c>
      <c r="G104" s="30">
        <f>G90+G92</f>
        <v>2137731.4760000003</v>
      </c>
      <c r="H104" s="46">
        <f t="shared" si="2"/>
        <v>86.106826639787869</v>
      </c>
      <c r="J104" s="2"/>
      <c r="K104" s="2"/>
    </row>
    <row r="105" spans="1:11">
      <c r="A105" s="9"/>
    </row>
    <row r="107" spans="1:11">
      <c r="F107" s="22"/>
      <c r="G107" s="2"/>
    </row>
  </sheetData>
  <mergeCells count="107">
    <mergeCell ref="B96:E96"/>
    <mergeCell ref="B97:E97"/>
    <mergeCell ref="B98:E98"/>
    <mergeCell ref="B67:E67"/>
    <mergeCell ref="B69:E69"/>
    <mergeCell ref="B70:E70"/>
    <mergeCell ref="B101:E101"/>
    <mergeCell ref="B102:E102"/>
    <mergeCell ref="B103:E103"/>
    <mergeCell ref="B88:E88"/>
    <mergeCell ref="B68:E68"/>
    <mergeCell ref="B85:E85"/>
    <mergeCell ref="B61:E61"/>
    <mergeCell ref="B62:E62"/>
    <mergeCell ref="B76:E76"/>
    <mergeCell ref="B5:E5"/>
    <mergeCell ref="B4:C4"/>
    <mergeCell ref="A51:A54"/>
    <mergeCell ref="B46:E46"/>
    <mergeCell ref="B45:E45"/>
    <mergeCell ref="A47:A49"/>
    <mergeCell ref="B23:E23"/>
    <mergeCell ref="B44:E44"/>
    <mergeCell ref="B55:E55"/>
    <mergeCell ref="A6:E6"/>
    <mergeCell ref="B16:E16"/>
    <mergeCell ref="A43:E43"/>
    <mergeCell ref="B39:E39"/>
    <mergeCell ref="B32:E32"/>
    <mergeCell ref="B31:E31"/>
    <mergeCell ref="B29:E29"/>
    <mergeCell ref="B51:E51"/>
    <mergeCell ref="B38:E38"/>
    <mergeCell ref="B34:E34"/>
    <mergeCell ref="B37:E37"/>
    <mergeCell ref="B28:E28"/>
    <mergeCell ref="B33:E33"/>
    <mergeCell ref="B30:E30"/>
    <mergeCell ref="B36:E36"/>
    <mergeCell ref="B35:E35"/>
    <mergeCell ref="B47:E47"/>
    <mergeCell ref="B52:E52"/>
    <mergeCell ref="B53:E53"/>
    <mergeCell ref="B49:E49"/>
    <mergeCell ref="B54:E54"/>
    <mergeCell ref="B48:E48"/>
    <mergeCell ref="B50:E50"/>
    <mergeCell ref="B40:E40"/>
    <mergeCell ref="B42:E42"/>
    <mergeCell ref="B10:E10"/>
    <mergeCell ref="B56:E56"/>
    <mergeCell ref="A104:E104"/>
    <mergeCell ref="B86:E86"/>
    <mergeCell ref="B71:E71"/>
    <mergeCell ref="A90:E90"/>
    <mergeCell ref="B82:E82"/>
    <mergeCell ref="B94:E94"/>
    <mergeCell ref="B95:E95"/>
    <mergeCell ref="B92:E92"/>
    <mergeCell ref="B81:E81"/>
    <mergeCell ref="A79:A81"/>
    <mergeCell ref="B72:E72"/>
    <mergeCell ref="B99:E99"/>
    <mergeCell ref="B100:E100"/>
    <mergeCell ref="B83:E83"/>
    <mergeCell ref="B57:E57"/>
    <mergeCell ref="B93:E93"/>
    <mergeCell ref="B58:E58"/>
    <mergeCell ref="B84:E84"/>
    <mergeCell ref="B79:E79"/>
    <mergeCell ref="B80:E80"/>
    <mergeCell ref="B89:E89"/>
    <mergeCell ref="B87:E87"/>
    <mergeCell ref="B26:E26"/>
    <mergeCell ref="B27:E27"/>
    <mergeCell ref="B12:E12"/>
    <mergeCell ref="B24:E24"/>
    <mergeCell ref="B20:E20"/>
    <mergeCell ref="B25:E25"/>
    <mergeCell ref="B21:E21"/>
    <mergeCell ref="B22:E22"/>
    <mergeCell ref="B11:E11"/>
    <mergeCell ref="B13:E13"/>
    <mergeCell ref="E1:G1"/>
    <mergeCell ref="A3:H3"/>
    <mergeCell ref="B78:E78"/>
    <mergeCell ref="B77:E77"/>
    <mergeCell ref="B59:E59"/>
    <mergeCell ref="B41:E41"/>
    <mergeCell ref="B73:E73"/>
    <mergeCell ref="B74:E74"/>
    <mergeCell ref="B75:E75"/>
    <mergeCell ref="B63:E63"/>
    <mergeCell ref="B64:E64"/>
    <mergeCell ref="B65:E65"/>
    <mergeCell ref="B66:E66"/>
    <mergeCell ref="B60:E60"/>
    <mergeCell ref="A7:A9"/>
    <mergeCell ref="A25:A27"/>
    <mergeCell ref="B8:E8"/>
    <mergeCell ref="B9:E9"/>
    <mergeCell ref="B14:E14"/>
    <mergeCell ref="B17:E17"/>
    <mergeCell ref="B19:E19"/>
    <mergeCell ref="B15:E15"/>
    <mergeCell ref="B18:E18"/>
    <mergeCell ref="B7:E7"/>
  </mergeCells>
  <phoneticPr fontId="0" type="noConversion"/>
  <pageMargins left="1.1811023622047245" right="0.39370078740157483" top="0.78740157480314965" bottom="0.39370078740157483" header="0.51181102362204722" footer="0.51181102362204722"/>
  <pageSetup scale="76" fitToHeight="0" orientation="portrait" horizontalDpi="1200" verticalDpi="1200" r:id="rId1"/>
  <headerFooter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 Нестеренко ЮА</cp:lastModifiedBy>
  <cp:lastPrinted>2013-03-22T03:23:57Z</cp:lastPrinted>
  <dcterms:created xsi:type="dcterms:W3CDTF">1996-10-08T23:32:33Z</dcterms:created>
  <dcterms:modified xsi:type="dcterms:W3CDTF">2013-03-22T03:24:06Z</dcterms:modified>
</cp:coreProperties>
</file>